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/>
  <mc:AlternateContent xmlns:mc="http://schemas.openxmlformats.org/markup-compatibility/2006">
    <mc:Choice Requires="x15">
      <x15ac:absPath xmlns:x15ac="http://schemas.microsoft.com/office/spreadsheetml/2010/11/ac" url="E:\百度云同步盘\科研\alignment2 hydrometallurgy\Minerals Special Issue\修改20200615\minerals-804882-supplementary final version\"/>
    </mc:Choice>
  </mc:AlternateContent>
  <xr:revisionPtr revIDLastSave="0" documentId="13_ncr:1_{704D84EE-B46B-4A95-823C-4D274D36C1A5}" xr6:coauthVersionLast="45" xr6:coauthVersionMax="45" xr10:uidLastSave="{00000000-0000-0000-0000-000000000000}"/>
  <bookViews>
    <workbookView xWindow="23880" yWindow="-120" windowWidth="20730" windowHeight="11160" xr2:uid="{00000000-000D-0000-FFFF-FFFF00000000}"/>
  </bookViews>
  <sheets>
    <sheet name="Fold expression calculations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" i="2" l="1"/>
  <c r="D8" i="2"/>
  <c r="D10" i="2"/>
  <c r="D12" i="2"/>
  <c r="F12" i="2" s="1"/>
  <c r="D14" i="2"/>
  <c r="D16" i="2"/>
  <c r="D18" i="2"/>
  <c r="F18" i="2" s="1"/>
  <c r="G18" i="2" s="1"/>
  <c r="D20" i="2"/>
  <c r="D22" i="2"/>
  <c r="D24" i="2"/>
  <c r="D26" i="2"/>
  <c r="D28" i="2"/>
  <c r="D30" i="2"/>
  <c r="D32" i="2"/>
  <c r="F38" i="2" s="1"/>
  <c r="G38" i="2" s="1"/>
  <c r="D34" i="2"/>
  <c r="F34" i="2" s="1"/>
  <c r="D36" i="2"/>
  <c r="D38" i="2"/>
  <c r="D40" i="2"/>
  <c r="D42" i="2"/>
  <c r="D44" i="2"/>
  <c r="D46" i="2"/>
  <c r="D48" i="2"/>
  <c r="D50" i="2"/>
  <c r="F50" i="2" s="1"/>
  <c r="D52" i="2"/>
  <c r="E16" i="2"/>
  <c r="E28" i="2"/>
  <c r="E40" i="2"/>
  <c r="E52" i="2"/>
  <c r="E14" i="2"/>
  <c r="F26" i="2"/>
  <c r="G26" i="2" s="1"/>
  <c r="E26" i="2"/>
  <c r="E38" i="2"/>
  <c r="E50" i="2"/>
  <c r="G50" i="2" s="1"/>
  <c r="E12" i="2"/>
  <c r="E24" i="2"/>
  <c r="E36" i="2"/>
  <c r="E48" i="2"/>
  <c r="F22" i="2"/>
  <c r="G22" i="2" s="1"/>
  <c r="E10" i="2"/>
  <c r="E22" i="2"/>
  <c r="E34" i="2"/>
  <c r="E46" i="2"/>
  <c r="F44" i="2"/>
  <c r="E8" i="2"/>
  <c r="E20" i="2"/>
  <c r="E32" i="2"/>
  <c r="E44" i="2"/>
  <c r="G44" i="2" s="1"/>
  <c r="E6" i="2"/>
  <c r="E18" i="2"/>
  <c r="E30" i="2"/>
  <c r="E42" i="2"/>
  <c r="G12" i="2" l="1"/>
  <c r="F42" i="2"/>
  <c r="B62" i="2" s="1"/>
  <c r="G34" i="2"/>
  <c r="F32" i="2"/>
  <c r="G32" i="2" s="1"/>
  <c r="F48" i="2"/>
  <c r="B65" i="2" s="1"/>
  <c r="F24" i="2"/>
  <c r="B58" i="2" s="1"/>
  <c r="F16" i="2"/>
  <c r="F10" i="2"/>
  <c r="G10" i="2" s="1"/>
  <c r="G42" i="2"/>
  <c r="F8" i="2"/>
  <c r="F36" i="2"/>
  <c r="G36" i="2" s="1"/>
  <c r="G16" i="2"/>
  <c r="F46" i="2"/>
  <c r="F30" i="2"/>
  <c r="G30" i="2" s="1"/>
  <c r="G8" i="2"/>
  <c r="G46" i="2"/>
  <c r="G24" i="2"/>
  <c r="F28" i="2"/>
  <c r="F20" i="2"/>
  <c r="G20" i="2" s="1"/>
  <c r="F14" i="2"/>
  <c r="G14" i="2" s="1"/>
  <c r="F6" i="2"/>
  <c r="B55" i="2"/>
  <c r="G6" i="2"/>
  <c r="G28" i="2"/>
  <c r="B57" i="2"/>
  <c r="B56" i="2"/>
  <c r="B63" i="2" s="1"/>
  <c r="G48" i="2"/>
  <c r="F52" i="2"/>
  <c r="F40" i="2"/>
  <c r="B60" i="2" s="1"/>
  <c r="C58" i="2" l="1"/>
  <c r="B59" i="2"/>
  <c r="C59" i="2" s="1"/>
  <c r="C57" i="2"/>
  <c r="B64" i="2"/>
  <c r="B67" i="2"/>
  <c r="G52" i="2"/>
  <c r="G40" i="2"/>
  <c r="C60" i="2" s="1"/>
  <c r="C65" i="2"/>
  <c r="B72" i="2"/>
  <c r="C56" i="2"/>
  <c r="C63" i="2" s="1"/>
  <c r="C70" i="2" s="1"/>
  <c r="B66" i="2"/>
  <c r="C55" i="2"/>
  <c r="C62" i="2" s="1"/>
  <c r="C69" i="2" s="1"/>
  <c r="B73" i="2" l="1"/>
  <c r="C66" i="2"/>
  <c r="C73" i="2" s="1"/>
  <c r="B74" i="2"/>
  <c r="C67" i="2"/>
  <c r="C74" i="2" s="1"/>
  <c r="C72" i="2"/>
  <c r="B71" i="2"/>
  <c r="C64" i="2"/>
  <c r="C71" i="2" s="1"/>
  <c r="B70" i="2"/>
  <c r="B6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 Vandesompele</author>
    <author>medgen52</author>
  </authors>
  <commentList>
    <comment ref="B1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2 = 100% = 1 + 1
[1.95 = 95% = 1 + 0.95]</t>
        </r>
      </text>
    </comment>
    <comment ref="E5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Ct value standard deviation</t>
        </r>
      </text>
    </comment>
    <comment ref="F5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calculated using the comparative Ct method, using amplification efficiencies indicated above, and setting highest relative expression level to 1</t>
        </r>
      </text>
    </comment>
    <comment ref="G5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quantity standard deviation (using error propagation rules)</t>
        </r>
      </text>
    </comment>
    <comment ref="A6" authorId="1" shapeId="0" xr:uid="{00000000-0006-0000-0000-000005000000}">
      <text>
        <r>
          <rPr>
            <sz val="8"/>
            <color indexed="81"/>
            <rFont val="Tahoma"/>
            <family val="2"/>
          </rPr>
          <t>HouseKeeping Gene 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42" authorId="1" shapeId="0" xr:uid="{00000000-0006-0000-0000-000006000000}">
      <text>
        <r>
          <rPr>
            <sz val="8"/>
            <color indexed="81"/>
            <rFont val="Tahoma"/>
            <family val="2"/>
          </rPr>
          <t>Gene Of Interest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55" authorId="1" shapeId="0" xr:uid="{00000000-0006-0000-0000-000007000000}">
      <text>
        <r>
          <rPr>
            <sz val="8"/>
            <color indexed="81"/>
            <rFont val="Tahoma"/>
            <family val="2"/>
          </rPr>
          <t>Normalization Factor for sample 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62" authorId="1" shapeId="0" xr:uid="{00000000-0006-0000-0000-000008000000}">
      <text>
        <r>
          <rPr>
            <sz val="8"/>
            <color indexed="81"/>
            <rFont val="Tahoma"/>
            <family val="2"/>
          </rPr>
          <t>normalized Gene Of Interest expression level for sample 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68" authorId="1" shapeId="0" xr:uid="{00000000-0006-0000-0000-000009000000}">
      <text>
        <r>
          <rPr>
            <sz val="8"/>
            <color indexed="81"/>
            <rFont val="Tahoma"/>
            <family val="2"/>
          </rPr>
          <t>rescaling means multiplication or division of both quantities and standard deviation values by the same number, such that a specific sample has a predefined expression level (i.e. "1" for the sample with the lowest expression level in this example)</t>
        </r>
      </text>
    </comment>
  </commentList>
</comments>
</file>

<file path=xl/sharedStrings.xml><?xml version="1.0" encoding="utf-8"?>
<sst xmlns="http://schemas.openxmlformats.org/spreadsheetml/2006/main" count="91" uniqueCount="50">
  <si>
    <t>sample1</t>
  </si>
  <si>
    <t>sample2</t>
  </si>
  <si>
    <t>SD</t>
  </si>
  <si>
    <t>NF sample1</t>
  </si>
  <si>
    <t>NF sample2</t>
  </si>
  <si>
    <r>
      <t>GOI</t>
    </r>
    <r>
      <rPr>
        <vertAlign val="subscript"/>
        <sz val="10"/>
        <rFont val="Arial"/>
        <family val="2"/>
      </rPr>
      <t>norm</t>
    </r>
    <r>
      <rPr>
        <sz val="10"/>
        <rFont val="Arial"/>
        <family val="2"/>
      </rPr>
      <t xml:space="preserve"> sample1</t>
    </r>
  </si>
  <si>
    <r>
      <t>GOI</t>
    </r>
    <r>
      <rPr>
        <vertAlign val="subscript"/>
        <sz val="10"/>
        <rFont val="Arial"/>
        <family val="2"/>
      </rPr>
      <t>norm</t>
    </r>
    <r>
      <rPr>
        <sz val="10"/>
        <rFont val="Arial"/>
        <family val="2"/>
      </rPr>
      <t xml:space="preserve"> sample2</t>
    </r>
  </si>
  <si>
    <t>expression level</t>
  </si>
  <si>
    <t>factor</t>
  </si>
  <si>
    <t>mean Ct</t>
  </si>
  <si>
    <t>Quantity</t>
  </si>
  <si>
    <t>SD Ct</t>
  </si>
  <si>
    <t>SD Q</t>
  </si>
  <si>
    <t>Ct value</t>
  </si>
  <si>
    <r>
      <t>GOI</t>
    </r>
    <r>
      <rPr>
        <vertAlign val="subscript"/>
        <sz val="10"/>
        <rFont val="Arial"/>
        <family val="2"/>
      </rPr>
      <t>norm/rescaled</t>
    </r>
    <r>
      <rPr>
        <sz val="10"/>
        <rFont val="Arial"/>
        <family val="2"/>
      </rPr>
      <t xml:space="preserve"> sample1</t>
    </r>
  </si>
  <si>
    <r>
      <t>GOI</t>
    </r>
    <r>
      <rPr>
        <vertAlign val="subscript"/>
        <sz val="10"/>
        <rFont val="Arial"/>
        <family val="2"/>
      </rPr>
      <t>norm/rescaled</t>
    </r>
    <r>
      <rPr>
        <sz val="10"/>
        <rFont val="Arial"/>
        <family val="2"/>
      </rPr>
      <t xml:space="preserve"> sample2</t>
    </r>
  </si>
  <si>
    <t>normalization factors</t>
  </si>
  <si>
    <t>normalized expression levels</t>
  </si>
  <si>
    <t>rescaled norm. expression</t>
  </si>
  <si>
    <t>sample3</t>
    <phoneticPr fontId="6" type="noConversion"/>
  </si>
  <si>
    <t>sample4</t>
    <phoneticPr fontId="6" type="noConversion"/>
  </si>
  <si>
    <t>sample5</t>
    <phoneticPr fontId="6" type="noConversion"/>
  </si>
  <si>
    <t>sample6</t>
    <phoneticPr fontId="6" type="noConversion"/>
  </si>
  <si>
    <t>NF sample3</t>
  </si>
  <si>
    <t>NF sample4</t>
  </si>
  <si>
    <t>NF sample5</t>
  </si>
  <si>
    <t>NF sample6</t>
  </si>
  <si>
    <r>
      <t>GOI</t>
    </r>
    <r>
      <rPr>
        <vertAlign val="subscript"/>
        <sz val="10"/>
        <rFont val="Arial"/>
        <family val="2"/>
      </rPr>
      <t>norm</t>
    </r>
    <r>
      <rPr>
        <sz val="10"/>
        <rFont val="Arial"/>
        <family val="2"/>
      </rPr>
      <t xml:space="preserve"> sample3</t>
    </r>
    <r>
      <rPr>
        <sz val="10"/>
        <rFont val="Arial"/>
        <family val="2"/>
      </rPr>
      <t/>
    </r>
  </si>
  <si>
    <r>
      <t>GOI</t>
    </r>
    <r>
      <rPr>
        <vertAlign val="subscript"/>
        <sz val="10"/>
        <rFont val="Arial"/>
        <family val="2"/>
      </rPr>
      <t>norm</t>
    </r>
    <r>
      <rPr>
        <sz val="10"/>
        <rFont val="Arial"/>
        <family val="2"/>
      </rPr>
      <t xml:space="preserve"> sample4</t>
    </r>
    <r>
      <rPr>
        <sz val="10"/>
        <rFont val="Arial"/>
        <family val="2"/>
      </rPr>
      <t/>
    </r>
  </si>
  <si>
    <r>
      <t>GOI</t>
    </r>
    <r>
      <rPr>
        <vertAlign val="subscript"/>
        <sz val="10"/>
        <rFont val="Arial"/>
        <family val="2"/>
      </rPr>
      <t>norm</t>
    </r>
    <r>
      <rPr>
        <sz val="10"/>
        <rFont val="Arial"/>
        <family val="2"/>
      </rPr>
      <t xml:space="preserve"> sample5</t>
    </r>
    <r>
      <rPr>
        <sz val="10"/>
        <rFont val="Arial"/>
        <family val="2"/>
      </rPr>
      <t/>
    </r>
  </si>
  <si>
    <r>
      <t>GOI</t>
    </r>
    <r>
      <rPr>
        <vertAlign val="subscript"/>
        <sz val="10"/>
        <rFont val="Arial"/>
        <family val="2"/>
      </rPr>
      <t>norm</t>
    </r>
    <r>
      <rPr>
        <sz val="10"/>
        <rFont val="Arial"/>
        <family val="2"/>
      </rPr>
      <t xml:space="preserve"> sample6</t>
    </r>
    <r>
      <rPr>
        <sz val="10"/>
        <rFont val="Arial"/>
        <family val="2"/>
      </rPr>
      <t/>
    </r>
  </si>
  <si>
    <r>
      <t>GOI</t>
    </r>
    <r>
      <rPr>
        <vertAlign val="subscript"/>
        <sz val="10"/>
        <rFont val="Arial"/>
        <family val="2"/>
      </rPr>
      <t>norm/rescaled</t>
    </r>
    <r>
      <rPr>
        <sz val="10"/>
        <rFont val="Arial"/>
        <family val="2"/>
      </rPr>
      <t xml:space="preserve"> sample3</t>
    </r>
    <r>
      <rPr>
        <sz val="10"/>
        <rFont val="Arial"/>
        <family val="2"/>
      </rPr>
      <t/>
    </r>
  </si>
  <si>
    <r>
      <t>GOI</t>
    </r>
    <r>
      <rPr>
        <vertAlign val="subscript"/>
        <sz val="10"/>
        <rFont val="Arial"/>
        <family val="2"/>
      </rPr>
      <t>norm/rescaled</t>
    </r>
    <r>
      <rPr>
        <sz val="10"/>
        <rFont val="Arial"/>
        <family val="2"/>
      </rPr>
      <t xml:space="preserve"> sample4</t>
    </r>
    <r>
      <rPr>
        <sz val="10"/>
        <rFont val="Arial"/>
        <family val="2"/>
      </rPr>
      <t/>
    </r>
  </si>
  <si>
    <r>
      <t>GOI</t>
    </r>
    <r>
      <rPr>
        <vertAlign val="subscript"/>
        <sz val="10"/>
        <rFont val="Arial"/>
        <family val="2"/>
      </rPr>
      <t>norm/rescaled</t>
    </r>
    <r>
      <rPr>
        <sz val="10"/>
        <rFont val="Arial"/>
        <family val="2"/>
      </rPr>
      <t xml:space="preserve"> sample5</t>
    </r>
    <r>
      <rPr>
        <sz val="10"/>
        <rFont val="Arial"/>
        <family val="2"/>
      </rPr>
      <t/>
    </r>
  </si>
  <si>
    <r>
      <t>GOI</t>
    </r>
    <r>
      <rPr>
        <vertAlign val="subscript"/>
        <sz val="10"/>
        <rFont val="Arial"/>
        <family val="2"/>
      </rPr>
      <t>norm/rescaled</t>
    </r>
    <r>
      <rPr>
        <sz val="10"/>
        <rFont val="Arial"/>
        <family val="2"/>
      </rPr>
      <t xml:space="preserve"> sample6</t>
    </r>
    <r>
      <rPr>
        <sz val="10"/>
        <rFont val="Arial"/>
        <family val="2"/>
      </rPr>
      <t/>
    </r>
  </si>
  <si>
    <t>HKG2(era)</t>
    <phoneticPr fontId="6" type="noConversion"/>
  </si>
  <si>
    <t>sample3</t>
    <phoneticPr fontId="6" type="noConversion"/>
  </si>
  <si>
    <t>sample4</t>
    <phoneticPr fontId="6" type="noConversion"/>
  </si>
  <si>
    <t>sample5</t>
    <phoneticPr fontId="6" type="noConversion"/>
  </si>
  <si>
    <t>sample6</t>
    <phoneticPr fontId="6" type="noConversion"/>
  </si>
  <si>
    <t>HKG3 (gmk)</t>
    <phoneticPr fontId="6" type="noConversion"/>
  </si>
  <si>
    <r>
      <t xml:space="preserve">amplification efficiency </t>
    </r>
    <r>
      <rPr>
        <i/>
        <sz val="10"/>
        <rFont val="Arial"/>
        <family val="2"/>
      </rPr>
      <t>HKG2(era)</t>
    </r>
    <phoneticPr fontId="6" type="noConversion"/>
  </si>
  <si>
    <r>
      <t>amplification efficiency</t>
    </r>
    <r>
      <rPr>
        <i/>
        <sz val="10"/>
        <rFont val="Arial"/>
        <family val="2"/>
      </rPr>
      <t xml:space="preserve"> HKG3(gmk)</t>
    </r>
    <phoneticPr fontId="6" type="noConversion"/>
  </si>
  <si>
    <t>GOI(2126)</t>
    <phoneticPr fontId="6" type="noConversion"/>
  </si>
  <si>
    <r>
      <t xml:space="preserve">amplification efficiency </t>
    </r>
    <r>
      <rPr>
        <i/>
        <sz val="10"/>
        <rFont val="Arial"/>
        <family val="2"/>
      </rPr>
      <t>GOI(2126)</t>
    </r>
    <phoneticPr fontId="6" type="noConversion"/>
  </si>
  <si>
    <t>HKG1(fur1617)</t>
    <phoneticPr fontId="6" type="noConversion"/>
  </si>
  <si>
    <r>
      <t xml:space="preserve">amplification efficiency </t>
    </r>
    <r>
      <rPr>
        <i/>
        <sz val="10"/>
        <rFont val="Arial"/>
        <family val="2"/>
      </rPr>
      <t>HKG1(fur1617)</t>
    </r>
    <phoneticPr fontId="6" type="noConversion"/>
  </si>
  <si>
    <r>
      <t>concentrations of ferrous ion (Fe</t>
    </r>
    <r>
      <rPr>
        <vertAlign val="superscript"/>
        <sz val="12"/>
        <rFont val="Times New Roman"/>
        <family val="1"/>
      </rPr>
      <t>2+</t>
    </r>
    <r>
      <rPr>
        <sz val="12"/>
        <rFont val="Times New Roman"/>
        <family val="1"/>
      </rPr>
      <t>)/mM</t>
    </r>
    <phoneticPr fontId="6" type="noConversion"/>
  </si>
  <si>
    <t>Fold expression</t>
    <phoneticPr fontId="6" type="noConversion"/>
  </si>
  <si>
    <t>SD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</si>
</sst>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family val="2"/>
    </font>
    <font>
      <vertAlign val="subscript"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color indexed="81"/>
      <name val="Tahoma"/>
      <family val="2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i/>
      <sz val="10"/>
      <color indexed="10"/>
      <name val="Arial"/>
      <family val="2"/>
    </font>
    <font>
      <sz val="10"/>
      <color indexed="10"/>
      <name val="Arial"/>
      <family val="2"/>
    </font>
    <font>
      <sz val="12"/>
      <name val="Times New Roman"/>
      <family val="1"/>
    </font>
    <font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Fill="1" applyBorder="1"/>
    <xf numFmtId="0" fontId="2" fillId="0" borderId="2" xfId="0" applyFont="1" applyFill="1" applyBorder="1"/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3" fillId="0" borderId="0" xfId="0" applyFont="1" applyFill="1"/>
    <xf numFmtId="0" fontId="0" fillId="0" borderId="0" xfId="0" applyFill="1" applyAlignment="1">
      <alignment horizontal="center"/>
    </xf>
    <xf numFmtId="0" fontId="0" fillId="0" borderId="2" xfId="0" applyFill="1" applyBorder="1" applyAlignment="1">
      <alignment horizontal="right"/>
    </xf>
    <xf numFmtId="0" fontId="0" fillId="0" borderId="2" xfId="0" applyFill="1" applyBorder="1"/>
    <xf numFmtId="0" fontId="5" fillId="0" borderId="2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horizontal="right"/>
    </xf>
    <xf numFmtId="0" fontId="5" fillId="0" borderId="1" xfId="0" applyFont="1" applyFill="1" applyBorder="1"/>
    <xf numFmtId="0" fontId="8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right"/>
    </xf>
    <xf numFmtId="0" fontId="0" fillId="0" borderId="3" xfId="0" applyBorder="1" applyAlignment="1">
      <alignment horizontal="center"/>
    </xf>
    <xf numFmtId="0" fontId="9" fillId="0" borderId="2" xfId="0" applyFont="1" applyFill="1" applyBorder="1"/>
    <xf numFmtId="0" fontId="9" fillId="0" borderId="2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9" fillId="0" borderId="1" xfId="0" applyFont="1" applyFill="1" applyBorder="1"/>
    <xf numFmtId="0" fontId="10" fillId="0" borderId="4" xfId="0" applyFont="1" applyBorder="1"/>
    <xf numFmtId="0" fontId="0" fillId="0" borderId="4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linear scale</a:t>
            </a:r>
          </a:p>
        </c:rich>
      </c:tx>
      <c:layout>
        <c:manualLayout>
          <c:xMode val="edge"/>
          <c:yMode val="edge"/>
          <c:x val="0.38392968729564064"/>
          <c:y val="3.37078651685393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904796505291182"/>
          <c:y val="0.12359550561797752"/>
          <c:w val="0.83928815362302833"/>
          <c:h val="0.761235955056179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'Fold expression calculations'!$C$62:$C$67</c:f>
                <c:numCache>
                  <c:formatCode>General</c:formatCode>
                  <c:ptCount val="6"/>
                  <c:pt idx="0">
                    <c:v>0.47354288579117437</c:v>
                  </c:pt>
                  <c:pt idx="1">
                    <c:v>0.20078888459954103</c:v>
                  </c:pt>
                  <c:pt idx="2">
                    <c:v>0.12665011032875209</c:v>
                  </c:pt>
                  <c:pt idx="3">
                    <c:v>2.8678431729673201E-2</c:v>
                  </c:pt>
                  <c:pt idx="4">
                    <c:v>1.924185020764195E-2</c:v>
                  </c:pt>
                  <c:pt idx="5">
                    <c:v>1.877766930391005E-2</c:v>
                  </c:pt>
                </c:numCache>
              </c:numRef>
            </c:plus>
            <c:minus>
              <c:numRef>
                <c:f>'Fold expression calculations'!$C$62:$C$67</c:f>
                <c:numCache>
                  <c:formatCode>General</c:formatCode>
                  <c:ptCount val="6"/>
                  <c:pt idx="0">
                    <c:v>0.47354288579117437</c:v>
                  </c:pt>
                  <c:pt idx="1">
                    <c:v>0.20078888459954103</c:v>
                  </c:pt>
                  <c:pt idx="2">
                    <c:v>0.12665011032875209</c:v>
                  </c:pt>
                  <c:pt idx="3">
                    <c:v>2.8678431729673201E-2</c:v>
                  </c:pt>
                  <c:pt idx="4">
                    <c:v>1.924185020764195E-2</c:v>
                  </c:pt>
                  <c:pt idx="5">
                    <c:v>1.877766930391005E-2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numRef>
              <c:f>'Fold expression calculations'!$N$7:$N$12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10</c:v>
                </c:pt>
                <c:pt idx="3">
                  <c:v>100</c:v>
                </c:pt>
                <c:pt idx="4">
                  <c:v>300</c:v>
                </c:pt>
                <c:pt idx="5">
                  <c:v>600</c:v>
                </c:pt>
              </c:numCache>
            </c:numRef>
          </c:cat>
          <c:val>
            <c:numRef>
              <c:f>'Fold expression calculations'!$B$62:$B$67</c:f>
              <c:numCache>
                <c:formatCode>General</c:formatCode>
                <c:ptCount val="6"/>
                <c:pt idx="0">
                  <c:v>1.5837269630372635</c:v>
                </c:pt>
                <c:pt idx="1">
                  <c:v>1.16184442062813</c:v>
                </c:pt>
                <c:pt idx="2">
                  <c:v>1</c:v>
                </c:pt>
                <c:pt idx="3">
                  <c:v>0.1940460243867535</c:v>
                </c:pt>
                <c:pt idx="4">
                  <c:v>9.7992446040679082E-2</c:v>
                </c:pt>
                <c:pt idx="5">
                  <c:v>8.5436953066492016E-2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3E-449E-B3D5-73AB7878A6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737920"/>
        <c:axId val="52813824"/>
      </c:barChart>
      <c:catAx>
        <c:axId val="52737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2813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28138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273792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log scale</a:t>
            </a:r>
          </a:p>
        </c:rich>
      </c:tx>
      <c:layout>
        <c:manualLayout>
          <c:xMode val="edge"/>
          <c:yMode val="edge"/>
          <c:x val="0.41071547943254577"/>
          <c:y val="2.65878877400295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690515981084858"/>
          <c:y val="8.1240768094534718E-2"/>
          <c:w val="0.82143095886509154"/>
          <c:h val="0.8581979320531757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'Fold expression calculations'!$C$62:$C$67</c:f>
                <c:numCache>
                  <c:formatCode>General</c:formatCode>
                  <c:ptCount val="6"/>
                  <c:pt idx="0">
                    <c:v>0.47354288579117437</c:v>
                  </c:pt>
                  <c:pt idx="1">
                    <c:v>0.20078888459954103</c:v>
                  </c:pt>
                  <c:pt idx="2">
                    <c:v>0.12665011032875209</c:v>
                  </c:pt>
                  <c:pt idx="3">
                    <c:v>2.8678431729673201E-2</c:v>
                  </c:pt>
                  <c:pt idx="4">
                    <c:v>1.924185020764195E-2</c:v>
                  </c:pt>
                  <c:pt idx="5">
                    <c:v>1.877766930391005E-2</c:v>
                  </c:pt>
                </c:numCache>
              </c:numRef>
            </c:plus>
            <c:minus>
              <c:numRef>
                <c:f>'Fold expression calculations'!$C$62:$C$67</c:f>
                <c:numCache>
                  <c:formatCode>General</c:formatCode>
                  <c:ptCount val="6"/>
                  <c:pt idx="0">
                    <c:v>0.47354288579117437</c:v>
                  </c:pt>
                  <c:pt idx="1">
                    <c:v>0.20078888459954103</c:v>
                  </c:pt>
                  <c:pt idx="2">
                    <c:v>0.12665011032875209</c:v>
                  </c:pt>
                  <c:pt idx="3">
                    <c:v>2.8678431729673201E-2</c:v>
                  </c:pt>
                  <c:pt idx="4">
                    <c:v>1.924185020764195E-2</c:v>
                  </c:pt>
                  <c:pt idx="5">
                    <c:v>1.877766930391005E-2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strRef>
              <c:f>'Fold expression calculations'!$B$7:$B$16</c:f>
              <c:strCache>
                <c:ptCount val="10"/>
                <c:pt idx="0">
                  <c:v>sample1</c:v>
                </c:pt>
                <c:pt idx="1">
                  <c:v>sample2</c:v>
                </c:pt>
                <c:pt idx="2">
                  <c:v>sample2</c:v>
                </c:pt>
                <c:pt idx="3">
                  <c:v>sample3</c:v>
                </c:pt>
                <c:pt idx="4">
                  <c:v>sample3</c:v>
                </c:pt>
                <c:pt idx="5">
                  <c:v>sample4</c:v>
                </c:pt>
                <c:pt idx="6">
                  <c:v>sample4</c:v>
                </c:pt>
                <c:pt idx="7">
                  <c:v>sample5</c:v>
                </c:pt>
                <c:pt idx="8">
                  <c:v>sample5</c:v>
                </c:pt>
                <c:pt idx="9">
                  <c:v>sample6</c:v>
                </c:pt>
              </c:strCache>
            </c:strRef>
          </c:cat>
          <c:val>
            <c:numRef>
              <c:f>'Fold expression calculations'!$B$62:$B$67</c:f>
              <c:numCache>
                <c:formatCode>General</c:formatCode>
                <c:ptCount val="6"/>
                <c:pt idx="0">
                  <c:v>1.5837269630372635</c:v>
                </c:pt>
                <c:pt idx="1">
                  <c:v>1.16184442062813</c:v>
                </c:pt>
                <c:pt idx="2">
                  <c:v>1</c:v>
                </c:pt>
                <c:pt idx="3">
                  <c:v>0.1940460243867535</c:v>
                </c:pt>
                <c:pt idx="4">
                  <c:v>9.7992446040679082E-2</c:v>
                </c:pt>
                <c:pt idx="5">
                  <c:v>8.5436953066492016E-2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9A-4B99-A874-F2016A6221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028544"/>
        <c:axId val="56105600"/>
      </c:barChart>
      <c:catAx>
        <c:axId val="56028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6105600"/>
        <c:crossesAt val="0.01"/>
        <c:auto val="1"/>
        <c:lblAlgn val="ctr"/>
        <c:lblOffset val="100"/>
        <c:tickLblSkip val="1"/>
        <c:tickMarkSkip val="1"/>
        <c:noMultiLvlLbl val="0"/>
      </c:catAx>
      <c:valAx>
        <c:axId val="56105600"/>
        <c:scaling>
          <c:logBase val="10"/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602854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" r="0.75" t="1" header="0.5" footer="0.5"/>
    <c:pageSetup paperSize="9" orientation="landscape" horizontalDpi="-2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AFE_2126 (linear scale)</a:t>
            </a:r>
          </a:p>
        </c:rich>
      </c:tx>
      <c:layout>
        <c:manualLayout>
          <c:xMode val="edge"/>
          <c:yMode val="edge"/>
          <c:x val="0.27431421446384041"/>
          <c:y val="3.303312990665442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463840399002495"/>
          <c:y val="0.14414456686540114"/>
          <c:w val="0.82044887780548625"/>
          <c:h val="0.6696716335621761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'Fold expression calculations'!$C$69:$C$74</c:f>
                <c:numCache>
                  <c:formatCode>General</c:formatCode>
                  <c:ptCount val="6"/>
                  <c:pt idx="0">
                    <c:v>5.5426003479154469</c:v>
                  </c:pt>
                  <c:pt idx="1">
                    <c:v>2.3501409799021675</c:v>
                  </c:pt>
                  <c:pt idx="2">
                    <c:v>1.4823809345141978</c:v>
                  </c:pt>
                  <c:pt idx="3">
                    <c:v>0.33566777255450547</c:v>
                  </c:pt>
                  <c:pt idx="4">
                    <c:v>0.22521695258334903</c:v>
                  </c:pt>
                  <c:pt idx="5">
                    <c:v>0.21978392990321383</c:v>
                  </c:pt>
                </c:numCache>
              </c:numRef>
            </c:plus>
            <c:minus>
              <c:numRef>
                <c:f>'Fold expression calculations'!$C$69:$C$74</c:f>
                <c:numCache>
                  <c:formatCode>General</c:formatCode>
                  <c:ptCount val="6"/>
                  <c:pt idx="0">
                    <c:v>5.5426003479154469</c:v>
                  </c:pt>
                  <c:pt idx="1">
                    <c:v>2.3501409799021675</c:v>
                  </c:pt>
                  <c:pt idx="2">
                    <c:v>1.4823809345141978</c:v>
                  </c:pt>
                  <c:pt idx="3">
                    <c:v>0.33566777255450547</c:v>
                  </c:pt>
                  <c:pt idx="4">
                    <c:v>0.22521695258334903</c:v>
                  </c:pt>
                  <c:pt idx="5">
                    <c:v>0.21978392990321383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numRef>
              <c:f>'Fold expression calculations'!$N$7:$N$12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10</c:v>
                </c:pt>
                <c:pt idx="3">
                  <c:v>100</c:v>
                </c:pt>
                <c:pt idx="4">
                  <c:v>300</c:v>
                </c:pt>
                <c:pt idx="5">
                  <c:v>600</c:v>
                </c:pt>
              </c:numCache>
            </c:numRef>
          </c:cat>
          <c:val>
            <c:numRef>
              <c:f>'Fold expression calculations'!$B$69:$B$74</c:f>
              <c:numCache>
                <c:formatCode>General</c:formatCode>
                <c:ptCount val="6"/>
                <c:pt idx="0">
                  <c:v>18.536791238385046</c:v>
                </c:pt>
                <c:pt idx="1">
                  <c:v>13.598851304117961</c:v>
                </c:pt>
                <c:pt idx="2">
                  <c:v>11.704537253590278</c:v>
                </c:pt>
                <c:pt idx="3">
                  <c:v>2.2712189213458442</c:v>
                </c:pt>
                <c:pt idx="4">
                  <c:v>1.1469562352535636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A4-478A-B3EF-5E514A06A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219136"/>
        <c:axId val="81712640"/>
      </c:barChart>
      <c:catAx>
        <c:axId val="78219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Samples (Fe</a:t>
                </a:r>
                <a:r>
                  <a:rPr lang="en-US" altLang="zh-CN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2+</a:t>
                </a:r>
                <a:r>
                  <a:rPr lang="en-US" altLang="zh-CN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/mM)</a:t>
                </a:r>
              </a:p>
            </c:rich>
          </c:tx>
          <c:layout>
            <c:manualLayout>
              <c:xMode val="edge"/>
              <c:yMode val="edge"/>
              <c:x val="0.41895261845386533"/>
              <c:y val="0.8948975192893654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1712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7126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Fold Expression</a:t>
                </a:r>
              </a:p>
            </c:rich>
          </c:tx>
          <c:layout>
            <c:manualLayout>
              <c:xMode val="edge"/>
              <c:yMode val="edge"/>
              <c:x val="3.7406483790523692E-2"/>
              <c:y val="0.339340334495631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7821913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AFE_2126 (log scale)</a:t>
            </a:r>
          </a:p>
        </c:rich>
      </c:tx>
      <c:layout>
        <c:manualLayout>
          <c:xMode val="edge"/>
          <c:yMode val="edge"/>
          <c:x val="0.29500036010786146"/>
          <c:y val="3.55871886120996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750021667506918"/>
          <c:y val="0.16725978647686832"/>
          <c:w val="0.78750096130488445"/>
          <c:h val="0.5907473309608540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'Fold expression calculations'!$C$69:$C$74</c:f>
                <c:numCache>
                  <c:formatCode>General</c:formatCode>
                  <c:ptCount val="6"/>
                  <c:pt idx="0">
                    <c:v>5.5426003479154469</c:v>
                  </c:pt>
                  <c:pt idx="1">
                    <c:v>2.3501409799021675</c:v>
                  </c:pt>
                  <c:pt idx="2">
                    <c:v>1.4823809345141978</c:v>
                  </c:pt>
                  <c:pt idx="3">
                    <c:v>0.33566777255450547</c:v>
                  </c:pt>
                  <c:pt idx="4">
                    <c:v>0.22521695258334903</c:v>
                  </c:pt>
                  <c:pt idx="5">
                    <c:v>0.21978392990321383</c:v>
                  </c:pt>
                </c:numCache>
              </c:numRef>
            </c:plus>
            <c:minus>
              <c:numRef>
                <c:f>'Fold expression calculations'!$C$69:$C$74</c:f>
                <c:numCache>
                  <c:formatCode>General</c:formatCode>
                  <c:ptCount val="6"/>
                  <c:pt idx="0">
                    <c:v>5.5426003479154469</c:v>
                  </c:pt>
                  <c:pt idx="1">
                    <c:v>2.3501409799021675</c:v>
                  </c:pt>
                  <c:pt idx="2">
                    <c:v>1.4823809345141978</c:v>
                  </c:pt>
                  <c:pt idx="3">
                    <c:v>0.33566777255450547</c:v>
                  </c:pt>
                  <c:pt idx="4">
                    <c:v>0.22521695258334903</c:v>
                  </c:pt>
                  <c:pt idx="5">
                    <c:v>0.21978392990321383</c:v>
                  </c:pt>
                </c:numCache>
              </c:numRef>
            </c:minus>
            <c:spPr>
              <a:ln w="12700">
                <a:solidFill>
                  <a:srgbClr val="000000"/>
                </a:solidFill>
                <a:prstDash val="solid"/>
              </a:ln>
            </c:spPr>
          </c:errBars>
          <c:cat>
            <c:numRef>
              <c:f>'Fold expression calculations'!$N$7:$N$12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10</c:v>
                </c:pt>
                <c:pt idx="3">
                  <c:v>100</c:v>
                </c:pt>
                <c:pt idx="4">
                  <c:v>300</c:v>
                </c:pt>
                <c:pt idx="5">
                  <c:v>600</c:v>
                </c:pt>
              </c:numCache>
            </c:numRef>
          </c:cat>
          <c:val>
            <c:numRef>
              <c:f>'Fold expression calculations'!$B$69:$B$74</c:f>
              <c:numCache>
                <c:formatCode>General</c:formatCode>
                <c:ptCount val="6"/>
                <c:pt idx="0">
                  <c:v>18.536791238385046</c:v>
                </c:pt>
                <c:pt idx="1">
                  <c:v>13.598851304117961</c:v>
                </c:pt>
                <c:pt idx="2">
                  <c:v>11.704537253590278</c:v>
                </c:pt>
                <c:pt idx="3">
                  <c:v>2.2712189213458442</c:v>
                </c:pt>
                <c:pt idx="4">
                  <c:v>1.1469562352535636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8D-4928-A36B-C2EAEEB835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31008"/>
        <c:axId val="5932928"/>
      </c:barChart>
      <c:catAx>
        <c:axId val="5931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95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Samples (Fe</a:t>
                </a:r>
                <a:r>
                  <a:rPr lang="en-US" altLang="zh-CN" sz="95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2+</a:t>
                </a:r>
                <a:r>
                  <a:rPr lang="en-US" altLang="zh-CN" sz="95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/mM)</a:t>
                </a:r>
              </a:p>
            </c:rich>
          </c:tx>
          <c:layout>
            <c:manualLayout>
              <c:xMode val="edge"/>
              <c:yMode val="edge"/>
              <c:x val="0.41500050659241527"/>
              <c:y val="0.868327402135231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932928"/>
        <c:crossesAt val="0.1"/>
        <c:auto val="1"/>
        <c:lblAlgn val="ctr"/>
        <c:lblOffset val="100"/>
        <c:tickLblSkip val="1"/>
        <c:tickMarkSkip val="1"/>
        <c:noMultiLvlLbl val="0"/>
      </c:catAx>
      <c:valAx>
        <c:axId val="5932928"/>
        <c:scaling>
          <c:logBase val="10"/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Fold Expression</a:t>
                </a:r>
              </a:p>
            </c:rich>
          </c:tx>
          <c:layout>
            <c:manualLayout>
              <c:xMode val="edge"/>
              <c:yMode val="edge"/>
              <c:x val="3.7500045776423067E-2"/>
              <c:y val="0.277580071174377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593100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" r="0.75" t="1" header="0.5" footer="0.5"/>
    <c:pageSetup paperSize="9" orientation="landscape" horizontalDpi="-4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12</xdr:col>
      <xdr:colOff>152400</xdr:colOff>
      <xdr:row>20</xdr:row>
      <xdr:rowOff>152400</xdr:rowOff>
    </xdr:to>
    <xdr:graphicFrame macro="">
      <xdr:nvGraphicFramePr>
        <xdr:cNvPr id="3073" name="图表 1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20</xdr:row>
      <xdr:rowOff>152400</xdr:rowOff>
    </xdr:from>
    <xdr:to>
      <xdr:col>12</xdr:col>
      <xdr:colOff>152400</xdr:colOff>
      <xdr:row>60</xdr:row>
      <xdr:rowOff>123825</xdr:rowOff>
    </xdr:to>
    <xdr:graphicFrame macro="">
      <xdr:nvGraphicFramePr>
        <xdr:cNvPr id="3074" name="图表 2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628650</xdr:colOff>
      <xdr:row>60</xdr:row>
      <xdr:rowOff>123825</xdr:rowOff>
    </xdr:from>
    <xdr:to>
      <xdr:col>12</xdr:col>
      <xdr:colOff>152400</xdr:colOff>
      <xdr:row>77</xdr:row>
      <xdr:rowOff>85725</xdr:rowOff>
    </xdr:to>
    <xdr:graphicFrame macro="">
      <xdr:nvGraphicFramePr>
        <xdr:cNvPr id="3075" name="图表 3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77</xdr:row>
      <xdr:rowOff>85725</xdr:rowOff>
    </xdr:from>
    <xdr:to>
      <xdr:col>12</xdr:col>
      <xdr:colOff>152400</xdr:colOff>
      <xdr:row>94</xdr:row>
      <xdr:rowOff>9525</xdr:rowOff>
    </xdr:to>
    <xdr:graphicFrame macro="">
      <xdr:nvGraphicFramePr>
        <xdr:cNvPr id="3076" name="图表 4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4"/>
  <sheetViews>
    <sheetView tabSelected="1" topLeftCell="A67" workbookViewId="0">
      <selection activeCell="F85" sqref="F85"/>
    </sheetView>
  </sheetViews>
  <sheetFormatPr defaultRowHeight="12.75" x14ac:dyDescent="0.2"/>
  <cols>
    <col min="1" max="1" width="39.5703125" bestFit="1" customWidth="1"/>
    <col min="2" max="2" width="14.42578125" customWidth="1"/>
    <col min="3" max="6" width="9.5703125" customWidth="1"/>
  </cols>
  <sheetData>
    <row r="1" spans="1:14" x14ac:dyDescent="0.2">
      <c r="A1" t="s">
        <v>46</v>
      </c>
      <c r="B1" s="2">
        <v>1.8320000000000001</v>
      </c>
    </row>
    <row r="2" spans="1:14" x14ac:dyDescent="0.2">
      <c r="A2" t="s">
        <v>41</v>
      </c>
      <c r="B2" s="2">
        <v>2.036</v>
      </c>
    </row>
    <row r="3" spans="1:14" x14ac:dyDescent="0.2">
      <c r="A3" t="s">
        <v>42</v>
      </c>
      <c r="B3" s="2">
        <v>1.8859999999999999</v>
      </c>
    </row>
    <row r="4" spans="1:14" x14ac:dyDescent="0.2">
      <c r="A4" s="4" t="s">
        <v>44</v>
      </c>
      <c r="B4" s="5">
        <v>2.0339999999999998</v>
      </c>
      <c r="C4" s="4"/>
      <c r="D4" s="4"/>
      <c r="E4" s="4"/>
      <c r="F4" s="4"/>
      <c r="G4" s="4"/>
    </row>
    <row r="5" spans="1:14" x14ac:dyDescent="0.2">
      <c r="C5" s="1" t="s">
        <v>13</v>
      </c>
      <c r="D5" s="22" t="s">
        <v>9</v>
      </c>
      <c r="E5" s="22" t="s">
        <v>11</v>
      </c>
      <c r="F5" s="22" t="s">
        <v>10</v>
      </c>
      <c r="G5" s="22" t="s">
        <v>12</v>
      </c>
    </row>
    <row r="6" spans="1:14" s="19" customFormat="1" x14ac:dyDescent="0.2">
      <c r="A6" s="18" t="s">
        <v>45</v>
      </c>
      <c r="B6" s="19" t="s">
        <v>0</v>
      </c>
      <c r="C6">
        <v>29.84</v>
      </c>
      <c r="D6" s="23">
        <f>AVERAGE(C6:C7)</f>
        <v>29.71</v>
      </c>
      <c r="E6" s="23">
        <f>STDEV(C6:C7)</f>
        <v>0.18384776310850345</v>
      </c>
      <c r="F6" s="24">
        <f>$B$1^(MIN(D$6:D$17)-D6)</f>
        <v>2.3577152079932419E-2</v>
      </c>
      <c r="G6" s="23">
        <f>E6*F6*LN($B$1)</f>
        <v>2.6242067091895053E-3</v>
      </c>
    </row>
    <row r="7" spans="1:14" s="19" customFormat="1" x14ac:dyDescent="0.2">
      <c r="B7" s="19" t="s">
        <v>0</v>
      </c>
      <c r="C7">
        <v>29.58</v>
      </c>
      <c r="D7" s="25"/>
      <c r="E7" s="25"/>
      <c r="F7" s="25"/>
      <c r="G7" s="25"/>
      <c r="N7" s="19">
        <v>0</v>
      </c>
    </row>
    <row r="8" spans="1:14" s="19" customFormat="1" x14ac:dyDescent="0.2">
      <c r="B8" s="19" t="s">
        <v>1</v>
      </c>
      <c r="C8">
        <v>30.96</v>
      </c>
      <c r="D8" s="25">
        <f>AVERAGE(C8:C9)</f>
        <v>30.69</v>
      </c>
      <c r="E8" s="25">
        <f>STDEV(C8:C9)</f>
        <v>0.38183766184073509</v>
      </c>
      <c r="F8" s="26">
        <f>$B$1^(MIN(D$6:D$17)-D8)</f>
        <v>1.3026399250823923E-2</v>
      </c>
      <c r="G8" s="25">
        <f>E8*F8*LN($B$1)</f>
        <v>3.0112824524644211E-3</v>
      </c>
      <c r="N8" s="19">
        <v>1</v>
      </c>
    </row>
    <row r="9" spans="1:14" s="19" customFormat="1" x14ac:dyDescent="0.2">
      <c r="B9" s="19" t="s">
        <v>1</v>
      </c>
      <c r="C9">
        <v>30.42</v>
      </c>
      <c r="D9" s="25"/>
      <c r="E9" s="25"/>
      <c r="F9" s="25"/>
      <c r="G9" s="25"/>
      <c r="N9" s="19">
        <v>10</v>
      </c>
    </row>
    <row r="10" spans="1:14" s="19" customFormat="1" x14ac:dyDescent="0.2">
      <c r="B10" s="19" t="s">
        <v>19</v>
      </c>
      <c r="C10">
        <v>23.96</v>
      </c>
      <c r="D10" s="25">
        <f>AVERAGE(C10:C11)</f>
        <v>23.52</v>
      </c>
      <c r="E10" s="25">
        <f>STDEV(C10:C11)</f>
        <v>0.62225396744416361</v>
      </c>
      <c r="F10" s="26">
        <f>$B$1^(MIN(D$6:D$17)-D10)</f>
        <v>1</v>
      </c>
      <c r="G10" s="25">
        <f>E10*F10*LN($B$1)</f>
        <v>0.37671769559876134</v>
      </c>
      <c r="N10" s="19">
        <v>100</v>
      </c>
    </row>
    <row r="11" spans="1:14" s="19" customFormat="1" x14ac:dyDescent="0.2">
      <c r="B11" s="19" t="s">
        <v>19</v>
      </c>
      <c r="C11">
        <v>23.08</v>
      </c>
      <c r="D11" s="25"/>
      <c r="E11" s="25"/>
      <c r="F11" s="25"/>
      <c r="G11" s="25"/>
      <c r="N11" s="19">
        <v>300</v>
      </c>
    </row>
    <row r="12" spans="1:14" s="19" customFormat="1" x14ac:dyDescent="0.2">
      <c r="B12" s="19" t="s">
        <v>20</v>
      </c>
      <c r="C12">
        <v>30.95</v>
      </c>
      <c r="D12" s="25">
        <f>AVERAGE(C12:C13)</f>
        <v>30.9</v>
      </c>
      <c r="E12" s="25">
        <f>STDEV(C12:C13)</f>
        <v>7.0710678118653253E-2</v>
      </c>
      <c r="F12" s="26">
        <f>$B$1^(MIN(D$6:D$17)-D12)</f>
        <v>1.1471231289164692E-2</v>
      </c>
      <c r="G12" s="25">
        <f>E12*F12*LN($B$1)</f>
        <v>4.9106997919709397E-4</v>
      </c>
      <c r="N12" s="19">
        <v>600</v>
      </c>
    </row>
    <row r="13" spans="1:14" s="19" customFormat="1" x14ac:dyDescent="0.2">
      <c r="B13" s="19" t="s">
        <v>20</v>
      </c>
      <c r="C13">
        <v>30.85</v>
      </c>
      <c r="D13" s="25"/>
      <c r="E13" s="25"/>
      <c r="F13" s="25"/>
      <c r="G13" s="25"/>
    </row>
    <row r="14" spans="1:14" s="19" customFormat="1" x14ac:dyDescent="0.2">
      <c r="B14" s="19" t="s">
        <v>21</v>
      </c>
      <c r="C14">
        <v>29.33</v>
      </c>
      <c r="D14" s="25">
        <f>AVERAGE(C14:C15)</f>
        <v>29.405000000000001</v>
      </c>
      <c r="E14" s="25">
        <f>STDEV(C14:C15)</f>
        <v>0.10606601717798363</v>
      </c>
      <c r="F14" s="26">
        <f>$B$1^(MIN(D$6:D$17)-D14)</f>
        <v>2.8358523345313347E-2</v>
      </c>
      <c r="G14" s="25">
        <f>E14*F14*LN($B$1)</f>
        <v>1.8209927668006091E-3</v>
      </c>
    </row>
    <row r="15" spans="1:14" s="19" customFormat="1" x14ac:dyDescent="0.2">
      <c r="B15" s="19" t="s">
        <v>21</v>
      </c>
      <c r="C15">
        <v>29.48</v>
      </c>
      <c r="D15" s="25"/>
      <c r="E15" s="25"/>
      <c r="F15" s="25"/>
      <c r="G15" s="25"/>
    </row>
    <row r="16" spans="1:14" s="19" customFormat="1" x14ac:dyDescent="0.2">
      <c r="B16" s="19" t="s">
        <v>22</v>
      </c>
      <c r="C16">
        <v>31.96</v>
      </c>
      <c r="D16" s="25">
        <f>AVERAGE(C16:C17)</f>
        <v>31.87</v>
      </c>
      <c r="E16" s="25">
        <f>STDEV(C16:C17)</f>
        <v>0.12727922061357835</v>
      </c>
      <c r="F16" s="26">
        <f>$B$1^(MIN(D$6:D$17)-D16)</f>
        <v>6.3763526936708647E-3</v>
      </c>
      <c r="G16" s="25">
        <f>E16*F16*LN($B$1)</f>
        <v>4.9133554631276561E-4</v>
      </c>
    </row>
    <row r="17" spans="1:7" s="19" customFormat="1" x14ac:dyDescent="0.2">
      <c r="B17" s="19" t="s">
        <v>22</v>
      </c>
      <c r="C17">
        <v>31.78</v>
      </c>
      <c r="D17" s="27"/>
      <c r="E17" s="27"/>
      <c r="F17" s="27"/>
      <c r="G17" s="27"/>
    </row>
    <row r="18" spans="1:7" s="3" customFormat="1" x14ac:dyDescent="0.2">
      <c r="A18" s="10" t="s">
        <v>35</v>
      </c>
      <c r="B18" s="3" t="s">
        <v>0</v>
      </c>
      <c r="C18" s="3">
        <v>28</v>
      </c>
      <c r="D18" s="3">
        <f>AVERAGE(C18:C19)</f>
        <v>28.105</v>
      </c>
      <c r="E18" s="3">
        <f>STDEV(C18:C19)</f>
        <v>0.14849242404917559</v>
      </c>
      <c r="F18" s="11">
        <f>$B$2^(MIN(D$18:D$29)-D18)</f>
        <v>1.5127077233133055E-2</v>
      </c>
      <c r="G18" s="3">
        <f>E18*F18*LN($B$2)</f>
        <v>1.5970592973737101E-3</v>
      </c>
    </row>
    <row r="19" spans="1:7" s="3" customFormat="1" x14ac:dyDescent="0.2">
      <c r="B19" s="3" t="s">
        <v>0</v>
      </c>
      <c r="C19" s="3">
        <v>28.21</v>
      </c>
    </row>
    <row r="20" spans="1:7" s="3" customFormat="1" x14ac:dyDescent="0.2">
      <c r="B20" s="3" t="s">
        <v>1</v>
      </c>
      <c r="C20" s="3">
        <v>28.12</v>
      </c>
      <c r="D20" s="3">
        <f>AVERAGE(C20:C21)</f>
        <v>28.545000000000002</v>
      </c>
      <c r="E20" s="3">
        <f>STDEV(C20:C21)</f>
        <v>0.60104076400856388</v>
      </c>
      <c r="F20" s="11">
        <f>$B$2^(MIN(D$18:D$29)-D20)</f>
        <v>1.1063506716244167E-2</v>
      </c>
      <c r="G20" s="3">
        <f>E20*F20*LN($B$2)</f>
        <v>4.7277929855629982E-3</v>
      </c>
    </row>
    <row r="21" spans="1:7" s="3" customFormat="1" x14ac:dyDescent="0.2">
      <c r="B21" s="3" t="s">
        <v>1</v>
      </c>
      <c r="C21" s="3">
        <v>28.97</v>
      </c>
    </row>
    <row r="22" spans="1:7" s="3" customFormat="1" x14ac:dyDescent="0.2">
      <c r="B22" s="3" t="s">
        <v>19</v>
      </c>
      <c r="C22" s="3">
        <v>22.19</v>
      </c>
      <c r="D22" s="3">
        <f>AVERAGE(C22:C23)</f>
        <v>22.21</v>
      </c>
      <c r="E22" s="3">
        <f>STDEV(C22:C23)</f>
        <v>2.8284271247461298E-2</v>
      </c>
      <c r="F22" s="11">
        <f>$B$2^(MIN(D$18:D$29)-D22)</f>
        <v>1</v>
      </c>
      <c r="G22" s="3">
        <f>E22*F22*LN($B$2)</f>
        <v>2.0109751952744743E-2</v>
      </c>
    </row>
    <row r="23" spans="1:7" s="3" customFormat="1" x14ac:dyDescent="0.2">
      <c r="B23" s="3" t="s">
        <v>19</v>
      </c>
      <c r="C23" s="3">
        <v>22.23</v>
      </c>
    </row>
    <row r="24" spans="1:7" s="3" customFormat="1" x14ac:dyDescent="0.2">
      <c r="B24" s="3" t="s">
        <v>20</v>
      </c>
      <c r="C24" s="3">
        <v>29.97</v>
      </c>
      <c r="D24" s="3">
        <f>AVERAGE(C24:C25)</f>
        <v>30.344999999999999</v>
      </c>
      <c r="E24" s="3">
        <f>STDEV(C24:C25)</f>
        <v>0.5303300858899106</v>
      </c>
      <c r="F24" s="11">
        <f>$B$2^(MIN(D$18:D$29)-D24)</f>
        <v>3.0767542646329056E-3</v>
      </c>
      <c r="G24" s="3">
        <f>E24*F24*LN($B$2)</f>
        <v>1.1601143452747238E-3</v>
      </c>
    </row>
    <row r="25" spans="1:7" s="3" customFormat="1" x14ac:dyDescent="0.2">
      <c r="B25" s="3" t="s">
        <v>20</v>
      </c>
      <c r="C25" s="3">
        <v>30.72</v>
      </c>
    </row>
    <row r="26" spans="1:7" s="3" customFormat="1" x14ac:dyDescent="0.2">
      <c r="B26" s="3" t="s">
        <v>21</v>
      </c>
      <c r="C26" s="3">
        <v>29.72</v>
      </c>
      <c r="D26" s="3">
        <f>AVERAGE(C26:C27)</f>
        <v>29.305</v>
      </c>
      <c r="E26" s="3">
        <f>STDEV(C26:C27)</f>
        <v>0.5868986283848332</v>
      </c>
      <c r="F26" s="11">
        <f>$B$2^(MIN(D$18:D$29)-D26)</f>
        <v>6.4449818083536321E-3</v>
      </c>
      <c r="G26" s="3">
        <f>E26*F26*LN($B$2)</f>
        <v>2.6893449492483854E-3</v>
      </c>
    </row>
    <row r="27" spans="1:7" s="3" customFormat="1" x14ac:dyDescent="0.2">
      <c r="B27" s="3" t="s">
        <v>21</v>
      </c>
      <c r="C27" s="3">
        <v>28.89</v>
      </c>
    </row>
    <row r="28" spans="1:7" s="3" customFormat="1" x14ac:dyDescent="0.2">
      <c r="B28" s="3" t="s">
        <v>22</v>
      </c>
      <c r="C28" s="3">
        <v>29.85</v>
      </c>
      <c r="D28" s="3">
        <f>AVERAGE(C28:C29)</f>
        <v>30.490000000000002</v>
      </c>
      <c r="E28" s="3">
        <f>STDEV(C28:C29)</f>
        <v>0.90509667991877918</v>
      </c>
      <c r="F28" s="11">
        <f>$B$2^(MIN(D$18:D$29)-D28)</f>
        <v>2.7753645330803791E-3</v>
      </c>
      <c r="G28" s="3">
        <f>E28*F28*LN($B$2)</f>
        <v>1.7859805548381678E-3</v>
      </c>
    </row>
    <row r="29" spans="1:7" s="3" customFormat="1" x14ac:dyDescent="0.2">
      <c r="B29" s="3" t="s">
        <v>22</v>
      </c>
      <c r="C29" s="3">
        <v>31.13</v>
      </c>
    </row>
    <row r="30" spans="1:7" s="19" customFormat="1" x14ac:dyDescent="0.2">
      <c r="A30" s="18" t="s">
        <v>40</v>
      </c>
      <c r="B30" s="19" t="s">
        <v>0</v>
      </c>
      <c r="C30" s="19">
        <v>25.54</v>
      </c>
      <c r="D30" s="19">
        <f>AVERAGE(C30:C31)</f>
        <v>26.524999999999999</v>
      </c>
      <c r="E30" s="19">
        <f>STDEV(C30:C31)</f>
        <v>1.3930003589375004</v>
      </c>
      <c r="F30" s="20">
        <f>$B$3^(MIN(D$30:D$41)-D30)</f>
        <v>1.152296445187645E-2</v>
      </c>
      <c r="G30" s="19">
        <f>E30*F30*LN($B$3)</f>
        <v>1.0184001494430127E-2</v>
      </c>
    </row>
    <row r="31" spans="1:7" s="19" customFormat="1" x14ac:dyDescent="0.2">
      <c r="B31" s="19" t="s">
        <v>0</v>
      </c>
      <c r="C31" s="19">
        <v>27.51</v>
      </c>
    </row>
    <row r="32" spans="1:7" s="19" customFormat="1" x14ac:dyDescent="0.2">
      <c r="B32" s="19" t="s">
        <v>1</v>
      </c>
      <c r="C32" s="19">
        <v>27.55</v>
      </c>
      <c r="D32" s="19">
        <f>AVERAGE(C32:C33)</f>
        <v>27.560000000000002</v>
      </c>
      <c r="E32" s="19">
        <f>STDEV(C32:C33)</f>
        <v>1.4142135623730649E-2</v>
      </c>
      <c r="F32" s="20">
        <f>$B$3^(MIN(D$30:D$41)-D32)</f>
        <v>5.975559492806916E-3</v>
      </c>
      <c r="G32" s="19">
        <f>E32*F32*LN($B$3)</f>
        <v>5.3616267391620282E-5</v>
      </c>
    </row>
    <row r="33" spans="1:7" s="19" customFormat="1" x14ac:dyDescent="0.2">
      <c r="B33" s="19" t="s">
        <v>1</v>
      </c>
      <c r="C33" s="19">
        <v>27.57</v>
      </c>
    </row>
    <row r="34" spans="1:7" s="19" customFormat="1" x14ac:dyDescent="0.2">
      <c r="B34" s="19" t="s">
        <v>36</v>
      </c>
      <c r="C34" s="19">
        <v>19.489999999999998</v>
      </c>
      <c r="D34" s="19">
        <f>AVERAGE(C34:C35)</f>
        <v>19.489999999999998</v>
      </c>
      <c r="E34" s="19">
        <f>STDEV(C34:C35)</f>
        <v>0</v>
      </c>
      <c r="F34" s="20">
        <f>$B$3^(MIN(D$30:D$41)-D34)</f>
        <v>1</v>
      </c>
      <c r="G34" s="19">
        <f>E34*F34*LN($B$3)</f>
        <v>0</v>
      </c>
    </row>
    <row r="35" spans="1:7" s="19" customFormat="1" x14ac:dyDescent="0.2">
      <c r="B35" s="19" t="s">
        <v>36</v>
      </c>
      <c r="C35" s="19">
        <v>19.489999999999998</v>
      </c>
    </row>
    <row r="36" spans="1:7" s="19" customFormat="1" x14ac:dyDescent="0.2">
      <c r="B36" s="19" t="s">
        <v>37</v>
      </c>
      <c r="C36" s="19">
        <v>26.72</v>
      </c>
      <c r="D36" s="19">
        <f>AVERAGE(C36:C37)</f>
        <v>26.465</v>
      </c>
      <c r="E36" s="19">
        <f>STDEV(C36:C37)</f>
        <v>0.36062445840513779</v>
      </c>
      <c r="F36" s="20">
        <f>$B$3^(MIN(D$30:D$41)-D36)</f>
        <v>1.1970070916938027E-2</v>
      </c>
      <c r="G36" s="19">
        <f>E36*F36*LN($B$3)</f>
        <v>2.7387658604470801E-3</v>
      </c>
    </row>
    <row r="37" spans="1:7" s="19" customFormat="1" x14ac:dyDescent="0.2">
      <c r="B37" s="19" t="s">
        <v>37</v>
      </c>
      <c r="C37" s="19">
        <v>26.21</v>
      </c>
    </row>
    <row r="38" spans="1:7" s="19" customFormat="1" x14ac:dyDescent="0.2">
      <c r="B38" s="19" t="s">
        <v>38</v>
      </c>
      <c r="C38" s="19">
        <v>24.87</v>
      </c>
      <c r="D38" s="19">
        <f>AVERAGE(C38:C39)</f>
        <v>24.935000000000002</v>
      </c>
      <c r="E38" s="19">
        <f>STDEV(C38:C39)</f>
        <v>9.1923881554250478E-2</v>
      </c>
      <c r="F38" s="20">
        <f>$B$3^(MIN(D$30:D$41)-D38)</f>
        <v>3.1599157724567409E-2</v>
      </c>
      <c r="G38" s="19">
        <f>E38*F38*LN($B$3)</f>
        <v>1.8429216205903354E-3</v>
      </c>
    </row>
    <row r="39" spans="1:7" s="19" customFormat="1" x14ac:dyDescent="0.2">
      <c r="B39" s="19" t="s">
        <v>38</v>
      </c>
      <c r="C39" s="19">
        <v>25</v>
      </c>
    </row>
    <row r="40" spans="1:7" s="19" customFormat="1" x14ac:dyDescent="0.2">
      <c r="B40" s="19" t="s">
        <v>39</v>
      </c>
      <c r="C40" s="19">
        <v>26.67</v>
      </c>
      <c r="D40" s="19">
        <f>AVERAGE(C40:C41)</f>
        <v>26.685000000000002</v>
      </c>
      <c r="E40" s="19">
        <f>STDEV(C40:C41)</f>
        <v>2.1213203435594716E-2</v>
      </c>
      <c r="F40" s="20">
        <f>$B$3^(MIN(D$30:D$41)-D40)</f>
        <v>1.0410642951398083E-2</v>
      </c>
      <c r="G40" s="19">
        <f>E40*F40*LN($B$3)</f>
        <v>1.4011570386155209E-4</v>
      </c>
    </row>
    <row r="41" spans="1:7" s="19" customFormat="1" x14ac:dyDescent="0.2">
      <c r="B41" s="19" t="s">
        <v>39</v>
      </c>
      <c r="C41" s="19">
        <v>26.7</v>
      </c>
    </row>
    <row r="42" spans="1:7" s="3" customFormat="1" x14ac:dyDescent="0.2">
      <c r="A42" s="10" t="s">
        <v>43</v>
      </c>
      <c r="B42" s="3" t="s">
        <v>0</v>
      </c>
      <c r="C42" s="3">
        <v>23.97</v>
      </c>
      <c r="D42" s="3">
        <f>AVERAGE(C42:C43)</f>
        <v>23.97</v>
      </c>
      <c r="E42" s="3">
        <f>STDEV(C42:C43)</f>
        <v>0</v>
      </c>
      <c r="F42" s="11">
        <f>$B$4^(MIN(D$42:D$53)-D42)</f>
        <v>2.5367860515187336E-2</v>
      </c>
      <c r="G42" s="3">
        <f>E42*F42*LN($B$4)</f>
        <v>0</v>
      </c>
    </row>
    <row r="43" spans="1:7" s="3" customFormat="1" x14ac:dyDescent="0.2">
      <c r="B43" s="3" t="s">
        <v>0</v>
      </c>
      <c r="C43" s="3">
        <v>23.97</v>
      </c>
    </row>
    <row r="44" spans="1:7" s="3" customFormat="1" x14ac:dyDescent="0.2">
      <c r="B44" s="3" t="s">
        <v>1</v>
      </c>
      <c r="C44" s="3">
        <v>25.2</v>
      </c>
      <c r="D44" s="3">
        <f>AVERAGE(C44:C45)</f>
        <v>25.14</v>
      </c>
      <c r="E44" s="3">
        <f>STDEV(C44:C45)</f>
        <v>8.4852813742386402E-2</v>
      </c>
      <c r="F44" s="11">
        <f>$B$4^(MIN(D$42:D$53)-D44)</f>
        <v>1.1053841455071484E-2</v>
      </c>
      <c r="G44" s="3">
        <f>E44*F44*LN($B$4)</f>
        <v>6.6594821154550407E-4</v>
      </c>
    </row>
    <row r="45" spans="1:7" s="3" customFormat="1" x14ac:dyDescent="0.2">
      <c r="A45" s="8"/>
      <c r="B45" s="8" t="s">
        <v>1</v>
      </c>
      <c r="C45" s="8">
        <v>25.08</v>
      </c>
      <c r="D45" s="8"/>
      <c r="E45" s="8"/>
      <c r="F45" s="8"/>
      <c r="G45" s="8"/>
    </row>
    <row r="46" spans="1:7" s="8" customFormat="1" x14ac:dyDescent="0.2">
      <c r="B46" s="8" t="s">
        <v>19</v>
      </c>
      <c r="C46" s="8">
        <v>18.78</v>
      </c>
      <c r="D46" s="3">
        <f>AVERAGE(C46:C47)</f>
        <v>18.795000000000002</v>
      </c>
      <c r="E46" s="3">
        <f>STDEV(C46:C47)</f>
        <v>2.1213203435594716E-2</v>
      </c>
      <c r="F46" s="11">
        <f>$B$4^(MIN(D$42:D$53)-D46)</f>
        <v>1</v>
      </c>
      <c r="G46" s="3">
        <f>E46*F46*LN($B$4)</f>
        <v>1.5061465605694685E-2</v>
      </c>
    </row>
    <row r="47" spans="1:7" s="3" customFormat="1" x14ac:dyDescent="0.2">
      <c r="A47" s="8"/>
      <c r="B47" s="3" t="s">
        <v>19</v>
      </c>
      <c r="C47" s="8">
        <v>18.809999999999999</v>
      </c>
    </row>
    <row r="48" spans="1:7" s="3" customFormat="1" x14ac:dyDescent="0.2">
      <c r="A48" s="8"/>
      <c r="B48" s="3" t="s">
        <v>20</v>
      </c>
      <c r="C48" s="8">
        <v>28</v>
      </c>
      <c r="D48" s="3">
        <f>AVERAGE(C48:C49)</f>
        <v>27.994999999999997</v>
      </c>
      <c r="E48" s="3">
        <f>STDEV(C48:C49)</f>
        <v>7.0710678118665812E-3</v>
      </c>
      <c r="F48" s="11">
        <f>$B$4^(MIN(D$42:D$53)-D48)</f>
        <v>1.456033184139756E-3</v>
      </c>
      <c r="G48" s="3">
        <f>E48*F48*LN($B$4)</f>
        <v>7.3099979078920828E-6</v>
      </c>
    </row>
    <row r="49" spans="1:7" s="3" customFormat="1" x14ac:dyDescent="0.2">
      <c r="A49" s="8"/>
      <c r="B49" s="3" t="s">
        <v>20</v>
      </c>
      <c r="C49" s="8">
        <v>27.99</v>
      </c>
      <c r="D49" s="8"/>
      <c r="E49" s="8"/>
      <c r="F49" s="8"/>
      <c r="G49" s="8"/>
    </row>
    <row r="50" spans="1:7" s="3" customFormat="1" x14ac:dyDescent="0.2">
      <c r="A50" s="8"/>
      <c r="B50" s="3" t="s">
        <v>21</v>
      </c>
      <c r="C50" s="8">
        <v>28.26</v>
      </c>
      <c r="D50" s="3">
        <f>AVERAGE(C50:C51)</f>
        <v>28.125</v>
      </c>
      <c r="E50" s="3">
        <f>STDEV(C50:C51)</f>
        <v>0.19091883092037004</v>
      </c>
      <c r="F50" s="11">
        <f>$B$4^(MIN(D$42:D$53)-D50)</f>
        <v>1.3276562665589884E-3</v>
      </c>
      <c r="G50" s="3">
        <f>E50*F50*LN($B$4)</f>
        <v>1.7996804275468553E-4</v>
      </c>
    </row>
    <row r="51" spans="1:7" s="3" customFormat="1" x14ac:dyDescent="0.2">
      <c r="A51" s="8"/>
      <c r="B51" s="3" t="s">
        <v>21</v>
      </c>
      <c r="C51" s="8">
        <v>27.99</v>
      </c>
    </row>
    <row r="52" spans="1:7" s="3" customFormat="1" x14ac:dyDescent="0.2">
      <c r="A52" s="8"/>
      <c r="B52" s="3" t="s">
        <v>22</v>
      </c>
      <c r="C52" s="8">
        <v>29.5</v>
      </c>
      <c r="D52" s="3">
        <f>AVERAGE(C52:C53)</f>
        <v>29.54</v>
      </c>
      <c r="E52" s="3">
        <f>STDEV(C52:C53)</f>
        <v>5.6568542494922595E-2</v>
      </c>
      <c r="F52" s="11">
        <f>$B$4^(MIN(D$42:D$53)-D52)</f>
        <v>4.861486201688716E-4</v>
      </c>
      <c r="G52" s="3">
        <f>E52*F52*LN($B$4)</f>
        <v>1.9525628591812862E-5</v>
      </c>
    </row>
    <row r="53" spans="1:7" s="3" customFormat="1" x14ac:dyDescent="0.2">
      <c r="A53" s="8"/>
      <c r="B53" s="3" t="s">
        <v>22</v>
      </c>
      <c r="C53" s="8">
        <v>29.58</v>
      </c>
      <c r="D53" s="8"/>
      <c r="E53" s="8"/>
      <c r="F53" s="8"/>
      <c r="G53" s="8"/>
    </row>
    <row r="54" spans="1:7" s="13" customFormat="1" x14ac:dyDescent="0.2">
      <c r="A54" s="7" t="s">
        <v>16</v>
      </c>
      <c r="B54" s="12" t="s">
        <v>8</v>
      </c>
      <c r="C54" s="12" t="s">
        <v>2</v>
      </c>
    </row>
    <row r="55" spans="1:7" s="8" customFormat="1" x14ac:dyDescent="0.2">
      <c r="A55" s="8" t="s">
        <v>3</v>
      </c>
      <c r="B55" s="9">
        <f>GEOMEAN(F6,F18,F30)</f>
        <v>1.6017824478113944E-2</v>
      </c>
      <c r="C55" s="9">
        <f>B55*((G6/(3*F6))^2+(G18/(3*F18))^2+(G30/(3*F30))^2)^0.5</f>
        <v>4.7894157291581826E-3</v>
      </c>
    </row>
    <row r="56" spans="1:7" s="8" customFormat="1" x14ac:dyDescent="0.2">
      <c r="A56" s="8" t="s">
        <v>4</v>
      </c>
      <c r="B56" s="9">
        <f>GEOMEAN(F8,F20,F32)</f>
        <v>9.5140461655747553E-3</v>
      </c>
      <c r="C56" s="9">
        <f>B56*((G8/(3*F8))^2+(G20/(3*F20))^2+(G32/(3*F32))^2)^0.5</f>
        <v>1.5410661170678975E-3</v>
      </c>
    </row>
    <row r="57" spans="1:7" s="8" customFormat="1" x14ac:dyDescent="0.2">
      <c r="A57" s="8" t="s">
        <v>23</v>
      </c>
      <c r="B57" s="9">
        <f>GEOMEAN(F10,F22,F34)</f>
        <v>1</v>
      </c>
      <c r="C57" s="9">
        <f>B57*((G10/(3*F10))^2+(G22/(3*F22))^2+(G34/(3*F34))^2)^0.5</f>
        <v>0.12575135267699331</v>
      </c>
    </row>
    <row r="58" spans="1:7" s="8" customFormat="1" x14ac:dyDescent="0.2">
      <c r="A58" s="8" t="s">
        <v>24</v>
      </c>
      <c r="B58" s="9">
        <f>GEOMEAN(F12,F24,F36)</f>
        <v>7.5035455569949401E-3</v>
      </c>
      <c r="C58" s="9">
        <f>B58*((G12/(3*F12))^2+(G24/(3*F24))^2+(G36/(3*F36))^2)^0.5</f>
        <v>1.1083232628658251E-3</v>
      </c>
    </row>
    <row r="59" spans="1:7" s="8" customFormat="1" x14ac:dyDescent="0.2">
      <c r="A59" s="8" t="s">
        <v>25</v>
      </c>
      <c r="B59" s="9">
        <f>GEOMEAN(F14,F28,F38)</f>
        <v>1.3548557263361356E-2</v>
      </c>
      <c r="C59" s="9">
        <f>B59*((G14/(3*F14))^2+(G26/(3*F26))^2+(G38/(3*F38))^2)^0.5</f>
        <v>1.924791635726436E-3</v>
      </c>
    </row>
    <row r="60" spans="1:7" s="6" customFormat="1" x14ac:dyDescent="0.2">
      <c r="A60" s="6" t="s">
        <v>26</v>
      </c>
      <c r="B60" s="9">
        <f>GEOMEAN(F16,F28,F40)</f>
        <v>5.6901446355480676E-3</v>
      </c>
      <c r="C60" s="9">
        <f>B60*((G16/(3*F16))^2+(G28/(3*F28))^2+(G40/(3*F40))^2)^0.5</f>
        <v>1.2295431733976025E-3</v>
      </c>
    </row>
    <row r="61" spans="1:7" s="13" customFormat="1" x14ac:dyDescent="0.2">
      <c r="A61" s="7" t="s">
        <v>17</v>
      </c>
      <c r="B61" s="12" t="s">
        <v>7</v>
      </c>
      <c r="C61" s="12" t="s">
        <v>2</v>
      </c>
    </row>
    <row r="62" spans="1:7" s="8" customFormat="1" ht="15.75" x14ac:dyDescent="0.3">
      <c r="A62" s="8" t="s">
        <v>5</v>
      </c>
      <c r="B62" s="9">
        <f>F42/B55</f>
        <v>1.5837269630372635</v>
      </c>
      <c r="C62" s="9">
        <f>B62*((C55/B55)^2+(G42/F42)^2)^0.5</f>
        <v>0.47354288579117437</v>
      </c>
    </row>
    <row r="63" spans="1:7" s="8" customFormat="1" ht="15.75" x14ac:dyDescent="0.3">
      <c r="A63" s="8" t="s">
        <v>6</v>
      </c>
      <c r="B63" s="9">
        <f>F44/B56</f>
        <v>1.16184442062813</v>
      </c>
      <c r="C63" s="9">
        <f>B63*((C56/B56)^2+(G44/F44)^2)^0.5</f>
        <v>0.20078888459954103</v>
      </c>
    </row>
    <row r="64" spans="1:7" s="8" customFormat="1" ht="15.75" x14ac:dyDescent="0.3">
      <c r="A64" s="8" t="s">
        <v>27</v>
      </c>
      <c r="B64" s="9">
        <f>F46/B57</f>
        <v>1</v>
      </c>
      <c r="C64" s="9">
        <f>B64*((C57/B57)^2+(G46/F46)^2)^0.5</f>
        <v>0.12665011032875209</v>
      </c>
    </row>
    <row r="65" spans="1:6" s="8" customFormat="1" ht="15.75" x14ac:dyDescent="0.3">
      <c r="A65" s="8" t="s">
        <v>28</v>
      </c>
      <c r="B65" s="9">
        <f>F48/B58</f>
        <v>0.1940460243867535</v>
      </c>
      <c r="C65" s="9">
        <f>B65*((C58/B58)^2+(G48/F48)^2)^0.5</f>
        <v>2.8678431729673201E-2</v>
      </c>
    </row>
    <row r="66" spans="1:6" s="8" customFormat="1" ht="15.75" x14ac:dyDescent="0.3">
      <c r="A66" s="8" t="s">
        <v>29</v>
      </c>
      <c r="B66" s="9">
        <f>F50/B59</f>
        <v>9.7992446040679082E-2</v>
      </c>
      <c r="C66" s="9">
        <f>B66*((C59/B59)^2+(G50/F50)^2)^0.5</f>
        <v>1.924185020764195E-2</v>
      </c>
    </row>
    <row r="67" spans="1:6" s="6" customFormat="1" ht="15.75" x14ac:dyDescent="0.3">
      <c r="A67" s="6" t="s">
        <v>30</v>
      </c>
      <c r="B67" s="9">
        <f>F52/B60</f>
        <v>8.5436953066492016E-2</v>
      </c>
      <c r="C67" s="9">
        <f>B67*((C60/B60)^2+(G52/F52)^2)^0.5</f>
        <v>1.877766930391005E-2</v>
      </c>
    </row>
    <row r="68" spans="1:6" s="13" customFormat="1" x14ac:dyDescent="0.2">
      <c r="A68" s="7" t="s">
        <v>18</v>
      </c>
      <c r="B68" s="12" t="s">
        <v>7</v>
      </c>
      <c r="C68" s="12" t="s">
        <v>2</v>
      </c>
      <c r="D68" s="14"/>
      <c r="E68" s="14"/>
      <c r="F68" s="14"/>
    </row>
    <row r="69" spans="1:6" s="8" customFormat="1" ht="15.75" x14ac:dyDescent="0.3">
      <c r="A69" s="15" t="s">
        <v>14</v>
      </c>
      <c r="B69" s="16">
        <f>B62/B67</f>
        <v>18.536791238385046</v>
      </c>
      <c r="C69" s="16">
        <f>C62/B67</f>
        <v>5.5426003479154469</v>
      </c>
      <c r="D69" s="15"/>
      <c r="E69" s="15"/>
      <c r="F69" s="15"/>
    </row>
    <row r="70" spans="1:6" s="8" customFormat="1" ht="15.75" x14ac:dyDescent="0.3">
      <c r="A70" s="15" t="s">
        <v>15</v>
      </c>
      <c r="B70" s="16">
        <f>B63/B67</f>
        <v>13.598851304117961</v>
      </c>
      <c r="C70" s="16">
        <f>C63/B67</f>
        <v>2.3501409799021675</v>
      </c>
      <c r="D70" s="15"/>
      <c r="E70" s="15"/>
      <c r="F70" s="15"/>
    </row>
    <row r="71" spans="1:6" s="8" customFormat="1" ht="15.75" x14ac:dyDescent="0.3">
      <c r="A71" s="15" t="s">
        <v>31</v>
      </c>
      <c r="B71" s="16">
        <f>B64/B67</f>
        <v>11.704537253590278</v>
      </c>
      <c r="C71" s="16">
        <f>C64/B67</f>
        <v>1.4823809345141978</v>
      </c>
    </row>
    <row r="72" spans="1:6" s="8" customFormat="1" ht="15.75" x14ac:dyDescent="0.3">
      <c r="A72" s="15" t="s">
        <v>32</v>
      </c>
      <c r="B72" s="16">
        <f>B65/B67</f>
        <v>2.2712189213458442</v>
      </c>
      <c r="C72" s="16">
        <f>C65/B67</f>
        <v>0.33566777255450547</v>
      </c>
    </row>
    <row r="73" spans="1:6" s="8" customFormat="1" ht="15.75" x14ac:dyDescent="0.3">
      <c r="A73" s="15" t="s">
        <v>33</v>
      </c>
      <c r="B73" s="16">
        <f>B66/B67</f>
        <v>1.1469562352535636</v>
      </c>
      <c r="C73" s="16">
        <f>C66/B67</f>
        <v>0.22521695258334903</v>
      </c>
    </row>
    <row r="74" spans="1:6" s="6" customFormat="1" ht="15.75" x14ac:dyDescent="0.3">
      <c r="A74" s="17" t="s">
        <v>34</v>
      </c>
      <c r="B74" s="21">
        <f>B67/B67</f>
        <v>1</v>
      </c>
      <c r="C74" s="21">
        <f>C67/B67</f>
        <v>0.21978392990321383</v>
      </c>
    </row>
    <row r="78" spans="1:6" ht="18.75" x14ac:dyDescent="0.25">
      <c r="A78" s="28" t="s">
        <v>47</v>
      </c>
      <c r="B78" s="29" t="s">
        <v>48</v>
      </c>
      <c r="C78" s="29" t="s">
        <v>49</v>
      </c>
    </row>
    <row r="79" spans="1:6" x14ac:dyDescent="0.2">
      <c r="A79" s="29">
        <v>0</v>
      </c>
      <c r="B79" s="29">
        <v>18.5</v>
      </c>
      <c r="C79" s="29">
        <v>5.54</v>
      </c>
    </row>
    <row r="80" spans="1:6" x14ac:dyDescent="0.2">
      <c r="A80" s="29">
        <v>1</v>
      </c>
      <c r="B80" s="29">
        <v>13.6</v>
      </c>
      <c r="C80" s="29">
        <v>2.35</v>
      </c>
    </row>
    <row r="81" spans="1:3" x14ac:dyDescent="0.2">
      <c r="A81" s="29">
        <v>10</v>
      </c>
      <c r="B81" s="29">
        <v>11.7</v>
      </c>
      <c r="C81" s="29">
        <v>1.48</v>
      </c>
    </row>
    <row r="82" spans="1:3" x14ac:dyDescent="0.2">
      <c r="A82" s="29">
        <v>100</v>
      </c>
      <c r="B82" s="29">
        <v>2.2999999999999998</v>
      </c>
      <c r="C82" s="29">
        <v>0.34</v>
      </c>
    </row>
    <row r="83" spans="1:3" x14ac:dyDescent="0.2">
      <c r="A83" s="29">
        <v>300</v>
      </c>
      <c r="B83" s="29">
        <v>1.1000000000000001</v>
      </c>
      <c r="C83" s="29">
        <v>0.23</v>
      </c>
    </row>
    <row r="84" spans="1:3" x14ac:dyDescent="0.2">
      <c r="A84" s="29">
        <v>600</v>
      </c>
      <c r="B84" s="29">
        <v>1</v>
      </c>
      <c r="C84" s="29">
        <v>0.22</v>
      </c>
    </row>
  </sheetData>
  <phoneticPr fontId="6" type="noConversion"/>
  <pageMargins left="0.75" right="0.75" top="1" bottom="1" header="0.5" footer="0.5"/>
  <pageSetup paperSize="9" orientation="portrait" horizontalDpi="4294967294" verticalDpi="1200" r:id="rId1"/>
  <headerFooter alignWithMargins="0"/>
  <ignoredErrors>
    <ignoredError sqref="D6:E6 D8:E8 D18:E18 D20:E20 D30:E30 D32:E32 D42:E42 D44:E44" formulaRange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Fold expression calculations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Vandesompele-Lefebvre</dc:creator>
  <cp:lastModifiedBy>苗博</cp:lastModifiedBy>
  <dcterms:created xsi:type="dcterms:W3CDTF">2002-09-09T19:20:23Z</dcterms:created>
  <dcterms:modified xsi:type="dcterms:W3CDTF">2020-06-15T13:09:13Z</dcterms:modified>
</cp:coreProperties>
</file>